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file-sv\FS04_健康福祉課\06_地域包括支援センター\01_総合事業\04_総合事業手引き\"/>
    </mc:Choice>
  </mc:AlternateContent>
  <xr:revisionPtr revIDLastSave="0" documentId="13_ncr:1_{F568821F-2721-4A98-AEA6-3DA0156DE9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原本" sheetId="3" r:id="rId1"/>
  </sheets>
  <definedNames>
    <definedName name="_xlnm.Print_Area" localSheetId="0">原本!$A$1:$BF$25</definedName>
    <definedName name="ふながた運動サポートラボ">#REF!</definedName>
    <definedName name="短時間デイサービス事業">#REF!</definedName>
    <definedName name="通所型サービス・活動Ａ">#REF!</definedName>
    <definedName name="通所型サービス・活動Ｃ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24" i="3" l="1" a="1"/>
  <c r="BA19" i="3"/>
  <c r="BB19" i="3" s="1"/>
  <c r="BA17" i="3"/>
  <c r="BB17" i="3" s="1"/>
  <c r="BA15" i="3"/>
  <c r="BB15" i="3" s="1"/>
  <c r="BA13" i="3"/>
  <c r="BB13" i="3" s="1"/>
  <c r="BA21" i="3"/>
  <c r="BB21" i="3" l="1"/>
  <c r="BB2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<sst xmlns="http://schemas.openxmlformats.org/spreadsheetml/2006/main" count="114" uniqueCount="58">
  <si>
    <t>事業対象者</t>
    <rPh sb="0" eb="2">
      <t>ジギョウ</t>
    </rPh>
    <rPh sb="2" eb="5">
      <t>タイショウシャ</t>
    </rPh>
    <phoneticPr fontId="1"/>
  </si>
  <si>
    <t>保険者名</t>
    <rPh sb="0" eb="3">
      <t>ホケンシャ</t>
    </rPh>
    <rPh sb="3" eb="4">
      <t>メイ</t>
    </rPh>
    <phoneticPr fontId="1"/>
  </si>
  <si>
    <t>舟形町</t>
    <rPh sb="0" eb="3">
      <t>フナガタマチ</t>
    </rPh>
    <phoneticPr fontId="1"/>
  </si>
  <si>
    <t>介護予防支援事業所名</t>
    <rPh sb="0" eb="2">
      <t>カイゴ</t>
    </rPh>
    <rPh sb="2" eb="4">
      <t>ヨボウ</t>
    </rPh>
    <rPh sb="4" eb="6">
      <t>シエン</t>
    </rPh>
    <rPh sb="6" eb="9">
      <t>ジギョウショ</t>
    </rPh>
    <rPh sb="9" eb="10">
      <t>メイ</t>
    </rPh>
    <phoneticPr fontId="1"/>
  </si>
  <si>
    <t>居宅介護支援事業所名</t>
    <rPh sb="0" eb="2">
      <t>キョタク</t>
    </rPh>
    <rPh sb="2" eb="4">
      <t>カイゴ</t>
    </rPh>
    <rPh sb="4" eb="6">
      <t>シエン</t>
    </rPh>
    <rPh sb="6" eb="9">
      <t>ジギョウショ</t>
    </rPh>
    <rPh sb="9" eb="10">
      <t>メイ</t>
    </rPh>
    <phoneticPr fontId="1"/>
  </si>
  <si>
    <t>担当者名</t>
    <rPh sb="0" eb="3">
      <t>タントウシャ</t>
    </rPh>
    <rPh sb="3" eb="4">
      <t>メイ</t>
    </rPh>
    <phoneticPr fontId="1"/>
  </si>
  <si>
    <t>作成年月日</t>
    <rPh sb="0" eb="2">
      <t>サクセイ</t>
    </rPh>
    <rPh sb="2" eb="5">
      <t>ネンガッピ</t>
    </rPh>
    <phoneticPr fontId="1"/>
  </si>
  <si>
    <t>要支援１</t>
    <rPh sb="0" eb="3">
      <t>ヨウシエン</t>
    </rPh>
    <phoneticPr fontId="1"/>
  </si>
  <si>
    <t>要支援２</t>
    <rPh sb="0" eb="3">
      <t>ヨウシエン</t>
    </rPh>
    <phoneticPr fontId="1"/>
  </si>
  <si>
    <t>提供月</t>
    <rPh sb="0" eb="2">
      <t>テイキョウ</t>
    </rPh>
    <rPh sb="2" eb="3">
      <t>ツキ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</si>
  <si>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</si>
  <si>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</si>
  <si>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</si>
  <si>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被保険者番号</t>
    <rPh sb="0" eb="4">
      <t>ヒホケンジャ</t>
    </rPh>
    <rPh sb="4" eb="6">
      <t>バンゴウ</t>
    </rPh>
    <phoneticPr fontId="1"/>
  </si>
  <si>
    <t>被保険者名</t>
    <rPh sb="0" eb="4">
      <t>ヒホケンジャ</t>
    </rPh>
    <rPh sb="4" eb="5">
      <t>メイ</t>
    </rPh>
    <phoneticPr fontId="1"/>
  </si>
  <si>
    <t>住所</t>
    <rPh sb="0" eb="2">
      <t>ジュウショ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</si>
  <si>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</si>
  <si>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</si>
  <si>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生年月日</t>
    <rPh sb="0" eb="2">
      <t>セイネン</t>
    </rPh>
    <rPh sb="2" eb="4">
      <t>ガッピ</t>
    </rPh>
    <phoneticPr fontId="1"/>
  </si>
  <si>
    <t>サービス内容</t>
    <rPh sb="4" eb="6">
      <t>ナイヨウ</t>
    </rPh>
    <phoneticPr fontId="1"/>
  </si>
  <si>
    <t>サービス単価</t>
    <rPh sb="4" eb="6">
      <t>タンカ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</si>
  <si>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</si>
  <si>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</si>
  <si>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大　・　昭</t>
    <rPh sb="0" eb="1">
      <t>ダイ</t>
    </rPh>
    <rPh sb="4" eb="5">
      <t>アキラ</t>
    </rPh>
    <phoneticPr fontId="1"/>
  </si>
  <si>
    <t>月間サービス計画及び実績の記録</t>
    <rPh sb="0" eb="2">
      <t>ゲッカン</t>
    </rPh>
    <rPh sb="6" eb="8">
      <t>ケイカク</t>
    </rPh>
    <rPh sb="8" eb="9">
      <t>オヨ</t>
    </rPh>
    <rPh sb="10" eb="12">
      <t>ジッセキ</t>
    </rPh>
    <rPh sb="13" eb="15">
      <t>キロク</t>
    </rPh>
    <phoneticPr fontId="1"/>
  </si>
  <si>
    <t>予定</t>
    <rPh sb="0" eb="2">
      <t>ヨテイ</t>
    </rPh>
    <phoneticPr fontId="1"/>
  </si>
  <si>
    <t>実績</t>
    <rPh sb="0" eb="2">
      <t>ジッセキ</t>
    </rPh>
    <phoneticPr fontId="1"/>
  </si>
  <si>
    <t>月合計利用金額</t>
    <rPh sb="0" eb="1">
      <t>ツキ</t>
    </rPh>
    <rPh sb="1" eb="3">
      <t>ゴウケイ</t>
    </rPh>
    <rPh sb="3" eb="5">
      <t>リヨウ</t>
    </rPh>
    <rPh sb="5" eb="7">
      <t>キンガク</t>
    </rPh>
    <phoneticPr fontId="1"/>
  </si>
  <si>
    <t>計</t>
    <rPh sb="0" eb="1">
      <t>ケイ</t>
    </rPh>
    <phoneticPr fontId="1"/>
  </si>
  <si>
    <t>金額</t>
    <rPh sb="0" eb="2">
      <t>キンガク</t>
    </rPh>
    <phoneticPr fontId="1"/>
  </si>
  <si>
    <t>円</t>
    <rPh sb="0" eb="1">
      <t>エン</t>
    </rPh>
    <phoneticPr fontId="1"/>
  </si>
  <si>
    <t>男　　・　　女</t>
    <rPh sb="0" eb="1">
      <t>オトコ</t>
    </rPh>
    <rPh sb="6" eb="7">
      <t>オンナ</t>
    </rPh>
    <phoneticPr fontId="1"/>
  </si>
  <si>
    <t>フリガナ</t>
    <phoneticPr fontId="1"/>
  </si>
  <si>
    <t>令和</t>
    <rPh sb="0" eb="1">
      <t>レイ</t>
    </rPh>
    <rPh sb="1" eb="2">
      <t>ワ</t>
    </rPh>
    <phoneticPr fontId="1"/>
  </si>
  <si>
    <t>令和</t>
    <rPh sb="0" eb="2">
      <t>レイワ</t>
    </rPh>
    <phoneticPr fontId="1"/>
  </si>
  <si>
    <t>サーズ提供事業所</t>
    <rPh sb="3" eb="5">
      <t>テイキョウ</t>
    </rPh>
    <rPh sb="5" eb="8">
      <t>ジギョウショ</t>
    </rPh>
    <phoneticPr fontId="1"/>
  </si>
  <si>
    <t>サービス利用票（通所型Ａ／通所型Ｃ）</t>
    <rPh sb="4" eb="6">
      <t>リヨウ</t>
    </rPh>
    <rPh sb="6" eb="7">
      <t>ヒョウ</t>
    </rPh>
    <rPh sb="8" eb="10">
      <t>ツウショ</t>
    </rPh>
    <rPh sb="10" eb="11">
      <t>ガタ</t>
    </rPh>
    <rPh sb="13" eb="15">
      <t>ツウショ</t>
    </rPh>
    <rPh sb="15" eb="16">
      <t>ガタ</t>
    </rPh>
    <phoneticPr fontId="1"/>
  </si>
  <si>
    <t>送迎代</t>
    <rPh sb="0" eb="2">
      <t>ソウゲイ</t>
    </rPh>
    <rPh sb="2" eb="3">
      <t>ダイ</t>
    </rPh>
    <phoneticPr fontId="1"/>
  </si>
  <si>
    <t>単価</t>
    <rPh sb="0" eb="2">
      <t>タンカ</t>
    </rPh>
    <phoneticPr fontId="1"/>
  </si>
  <si>
    <t>回数</t>
    <rPh sb="0" eb="2">
      <t>カイスウ</t>
    </rPh>
    <phoneticPr fontId="1"/>
  </si>
  <si>
    <t>自己負担額</t>
    <rPh sb="0" eb="2">
      <t>ジコ</t>
    </rPh>
    <rPh sb="2" eb="4">
      <t>フタン</t>
    </rPh>
    <rPh sb="4" eb="5">
      <t>ガク</t>
    </rPh>
    <phoneticPr fontId="1"/>
  </si>
  <si>
    <t>〇</t>
    <phoneticPr fontId="1"/>
  </si>
  <si>
    <t>舟形町地域包括支援センター</t>
    <rPh sb="0" eb="3">
      <t>フナガタマチ</t>
    </rPh>
    <rPh sb="3" eb="5">
      <t>チイキ</t>
    </rPh>
    <rPh sb="5" eb="7">
      <t>ホウカツ</t>
    </rPh>
    <rPh sb="7" eb="9">
      <t>シエン</t>
    </rPh>
    <phoneticPr fontId="1"/>
  </si>
  <si>
    <t>舟形　鮎子</t>
    <rPh sb="0" eb="2">
      <t>フナガタ</t>
    </rPh>
    <rPh sb="3" eb="5">
      <t>アユコ</t>
    </rPh>
    <phoneticPr fontId="1"/>
  </si>
  <si>
    <t>ﾌﾅｶﾞﾀ　ｱﾕｺ</t>
    <phoneticPr fontId="1"/>
  </si>
  <si>
    <t>　舟形町舟形●●●番地●●</t>
    <rPh sb="1" eb="4">
      <t>フナガタマチ</t>
    </rPh>
    <rPh sb="4" eb="6">
      <t>フナガタ</t>
    </rPh>
    <rPh sb="9" eb="11">
      <t>バンチ</t>
    </rPh>
    <phoneticPr fontId="1"/>
  </si>
  <si>
    <t>●●　　●●</t>
    <phoneticPr fontId="1"/>
  </si>
  <si>
    <t>●●</t>
    <phoneticPr fontId="1"/>
  </si>
  <si>
    <t>舟形運動サポートラボ</t>
    <rPh sb="0" eb="2">
      <t>フナガタ</t>
    </rPh>
    <rPh sb="2" eb="4">
      <t>ウンドウ</t>
    </rPh>
    <phoneticPr fontId="1"/>
  </si>
  <si>
    <t>●●通所介護事業所</t>
    <rPh sb="2" eb="4">
      <t>ツウショ</t>
    </rPh>
    <rPh sb="4" eb="6">
      <t>カイゴ</t>
    </rPh>
    <rPh sb="6" eb="9">
      <t>ジギョウショ</t>
    </rPh>
    <phoneticPr fontId="1"/>
  </si>
  <si>
    <t>水</t>
  </si>
  <si>
    <t>水</t>
    <rPh sb="0" eb="1">
      <t>スイ</t>
    </rPh>
    <phoneticPr fontId="1"/>
  </si>
  <si>
    <t>木</t>
  </si>
  <si>
    <t>金</t>
  </si>
  <si>
    <t>土</t>
  </si>
  <si>
    <t>日</t>
  </si>
  <si>
    <t>月</t>
  </si>
  <si>
    <t>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</si>
</sst>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b/>
      <sz val="18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b/>
      <sz val="26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176" fontId="3" fillId="0" borderId="0" xfId="0" applyNumberFormat="1" applyFont="1" applyAlignment="1">
      <alignment vertical="center" shrinkToFit="1"/>
    </xf>
    <xf numFmtId="176" fontId="3" fillId="0" borderId="30" xfId="0" applyNumberFormat="1" applyFont="1" applyBorder="1" applyAlignment="1">
      <alignment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76" fontId="3" fillId="0" borderId="6" xfId="0" applyNumberFormat="1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vertical="center" shrinkToFit="1"/>
    </xf>
    <xf numFmtId="176" fontId="4" fillId="0" borderId="0" xfId="0" applyNumberFormat="1" applyFont="1" applyAlignment="1">
      <alignment vertical="center" shrinkToFit="1"/>
    </xf>
    <xf numFmtId="176" fontId="5" fillId="0" borderId="0" xfId="0" applyNumberFormat="1" applyFont="1" applyAlignment="1">
      <alignment horizontal="center" vertical="center" shrinkToFit="1"/>
    </xf>
    <xf numFmtId="176" fontId="3" fillId="0" borderId="35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horizontal="center" vertical="center" shrinkToFit="1"/>
    </xf>
    <xf numFmtId="176" fontId="3" fillId="0" borderId="19" xfId="0" applyNumberFormat="1" applyFont="1" applyBorder="1" applyAlignment="1">
      <alignment horizontal="center" vertical="center" shrinkToFit="1"/>
    </xf>
    <xf numFmtId="176" fontId="3" fillId="0" borderId="10" xfId="0" applyNumberFormat="1" applyFont="1" applyBorder="1" applyAlignment="1">
      <alignment horizontal="center" vertical="center" shrinkToFit="1"/>
    </xf>
    <xf numFmtId="176" fontId="3" fillId="0" borderId="25" xfId="0" applyNumberFormat="1" applyFont="1" applyBorder="1" applyAlignment="1">
      <alignment horizontal="center" vertical="center" shrinkToFit="1"/>
    </xf>
    <xf numFmtId="176" fontId="3" fillId="0" borderId="15" xfId="0" applyNumberFormat="1" applyFont="1" applyBorder="1" applyAlignment="1">
      <alignment vertical="center" shrinkToFit="1"/>
    </xf>
    <xf numFmtId="176" fontId="3" fillId="0" borderId="40" xfId="0" applyNumberFormat="1" applyFont="1" applyBorder="1" applyAlignment="1">
      <alignment horizontal="center" vertical="center" shrinkToFit="1"/>
    </xf>
    <xf numFmtId="176" fontId="3" fillId="0" borderId="11" xfId="0" applyNumberFormat="1" applyFont="1" applyBorder="1" applyAlignment="1">
      <alignment horizontal="center" vertical="center" shrinkToFit="1"/>
    </xf>
    <xf numFmtId="176" fontId="3" fillId="0" borderId="17" xfId="0" applyNumberFormat="1" applyFont="1" applyBorder="1" applyAlignment="1">
      <alignment horizontal="center" vertical="center" shrinkToFit="1"/>
    </xf>
    <xf numFmtId="176" fontId="3" fillId="0" borderId="20" xfId="0" applyNumberFormat="1" applyFont="1" applyBorder="1" applyAlignment="1">
      <alignment horizontal="center" vertical="center" shrinkToFit="1"/>
    </xf>
    <xf numFmtId="176" fontId="3" fillId="0" borderId="22" xfId="0" applyNumberFormat="1" applyFont="1" applyBorder="1" applyAlignment="1">
      <alignment horizontal="center" vertical="center" shrinkToFit="1"/>
    </xf>
    <xf numFmtId="176" fontId="3" fillId="0" borderId="23" xfId="0" applyNumberFormat="1" applyFont="1" applyBorder="1" applyAlignment="1">
      <alignment horizontal="center" vertical="center" shrinkToFit="1"/>
    </xf>
    <xf numFmtId="176" fontId="3" fillId="0" borderId="14" xfId="0" applyNumberFormat="1" applyFont="1" applyBorder="1" applyAlignment="1">
      <alignment horizontal="center" vertical="center" shrinkToFit="1"/>
    </xf>
    <xf numFmtId="176" fontId="3" fillId="0" borderId="1" xfId="1" applyNumberFormat="1" applyFont="1" applyBorder="1" applyAlignment="1">
      <alignment horizontal="center" vertical="center" shrinkToFit="1"/>
    </xf>
    <xf numFmtId="176" fontId="3" fillId="0" borderId="11" xfId="1" applyNumberFormat="1" applyFont="1" applyBorder="1" applyAlignment="1">
      <alignment horizontal="center" vertical="center" shrinkToFit="1"/>
    </xf>
    <xf numFmtId="176" fontId="3" fillId="0" borderId="23" xfId="1" applyNumberFormat="1" applyFont="1" applyBorder="1" applyAlignment="1">
      <alignment horizontal="center" vertical="center" shrinkToFit="1"/>
    </xf>
    <xf numFmtId="176" fontId="3" fillId="0" borderId="39" xfId="1" applyNumberFormat="1" applyFont="1" applyBorder="1" applyAlignment="1">
      <alignment horizontal="center" vertical="center" shrinkToFit="1"/>
    </xf>
    <xf numFmtId="176" fontId="3" fillId="0" borderId="15" xfId="0" applyNumberFormat="1" applyFont="1" applyBorder="1" applyAlignment="1">
      <alignment horizontal="center" vertical="center" wrapText="1" shrinkToFit="1"/>
    </xf>
    <xf numFmtId="176" fontId="3" fillId="0" borderId="15" xfId="0" applyNumberFormat="1" applyFont="1" applyBorder="1" applyAlignment="1">
      <alignment horizontal="center" vertical="center" shrinkToFit="1"/>
    </xf>
    <xf numFmtId="176" fontId="3" fillId="0" borderId="17" xfId="0" applyNumberFormat="1" applyFont="1" applyBorder="1" applyAlignment="1">
      <alignment horizontal="center" vertical="center" shrinkToFit="1"/>
    </xf>
    <xf numFmtId="176" fontId="3" fillId="0" borderId="3" xfId="0" applyNumberFormat="1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shrinkToFit="1"/>
    </xf>
    <xf numFmtId="176" fontId="3" fillId="0" borderId="11" xfId="0" applyNumberFormat="1" applyFont="1" applyBorder="1" applyAlignment="1">
      <alignment horizontal="center" vertical="center" shrinkToFit="1"/>
    </xf>
    <xf numFmtId="176" fontId="7" fillId="0" borderId="15" xfId="0" applyNumberFormat="1" applyFont="1" applyBorder="1" applyAlignment="1">
      <alignment horizontal="center" vertical="center" shrinkToFit="1"/>
    </xf>
    <xf numFmtId="176" fontId="7" fillId="0" borderId="16" xfId="0" applyNumberFormat="1" applyFont="1" applyBorder="1" applyAlignment="1">
      <alignment horizontal="center" vertical="center" shrinkToFit="1"/>
    </xf>
    <xf numFmtId="176" fontId="3" fillId="0" borderId="18" xfId="0" applyNumberFormat="1" applyFont="1" applyBorder="1" applyAlignment="1">
      <alignment horizontal="center" vertical="center" shrinkToFit="1"/>
    </xf>
    <xf numFmtId="176" fontId="3" fillId="0" borderId="19" xfId="0" applyNumberFormat="1" applyFont="1" applyBorder="1" applyAlignment="1">
      <alignment horizontal="center" vertical="center" shrinkToFit="1"/>
    </xf>
    <xf numFmtId="176" fontId="7" fillId="0" borderId="1" xfId="0" applyNumberFormat="1" applyFont="1" applyBorder="1" applyAlignment="1">
      <alignment horizontal="center" vertical="center" shrinkToFit="1"/>
    </xf>
    <xf numFmtId="176" fontId="7" fillId="0" borderId="12" xfId="0" applyNumberFormat="1" applyFont="1" applyBorder="1" applyAlignment="1">
      <alignment horizontal="center" vertical="center" shrinkToFit="1"/>
    </xf>
    <xf numFmtId="176" fontId="3" fillId="0" borderId="21" xfId="0" applyNumberFormat="1" applyFont="1" applyBorder="1" applyAlignment="1">
      <alignment horizontal="center" vertical="center" shrinkToFit="1"/>
    </xf>
    <xf numFmtId="176" fontId="3" fillId="0" borderId="23" xfId="0" applyNumberFormat="1" applyFont="1" applyBorder="1" applyAlignment="1">
      <alignment horizontal="center" vertical="center" shrinkToFit="1"/>
    </xf>
    <xf numFmtId="176" fontId="3" fillId="0" borderId="20" xfId="0" applyNumberFormat="1" applyFont="1" applyBorder="1" applyAlignment="1">
      <alignment horizontal="center" vertical="center" shrinkToFit="1"/>
    </xf>
    <xf numFmtId="176" fontId="3" fillId="0" borderId="22" xfId="0" applyNumberFormat="1" applyFont="1" applyBorder="1" applyAlignment="1">
      <alignment horizontal="center" vertical="center" shrinkToFit="1"/>
    </xf>
    <xf numFmtId="176" fontId="3" fillId="0" borderId="10" xfId="0" applyNumberFormat="1" applyFont="1" applyBorder="1" applyAlignment="1">
      <alignment horizontal="center" vertical="center" shrinkToFit="1"/>
    </xf>
    <xf numFmtId="176" fontId="3" fillId="0" borderId="4" xfId="0" applyNumberFormat="1" applyFont="1" applyBorder="1" applyAlignment="1">
      <alignment horizontal="center" vertical="center" shrinkToFit="1"/>
    </xf>
    <xf numFmtId="176" fontId="3" fillId="0" borderId="5" xfId="0" applyNumberFormat="1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left" vertical="center" shrinkToFit="1"/>
    </xf>
    <xf numFmtId="176" fontId="3" fillId="0" borderId="23" xfId="0" applyNumberFormat="1" applyFont="1" applyBorder="1" applyAlignment="1">
      <alignment horizontal="left" vertical="center" shrinkToFit="1"/>
    </xf>
    <xf numFmtId="176" fontId="3" fillId="0" borderId="26" xfId="0" applyNumberFormat="1" applyFont="1" applyBorder="1" applyAlignment="1">
      <alignment horizontal="center" vertical="center" shrinkToFit="1"/>
    </xf>
    <xf numFmtId="176" fontId="3" fillId="0" borderId="27" xfId="0" applyNumberFormat="1" applyFont="1" applyBorder="1" applyAlignment="1">
      <alignment horizontal="center" vertical="center" shrinkToFit="1"/>
    </xf>
    <xf numFmtId="176" fontId="3" fillId="0" borderId="28" xfId="0" applyNumberFormat="1" applyFont="1" applyBorder="1" applyAlignment="1">
      <alignment horizontal="center" vertical="center" shrinkToFit="1"/>
    </xf>
    <xf numFmtId="176" fontId="3" fillId="0" borderId="24" xfId="0" applyNumberFormat="1" applyFont="1" applyBorder="1" applyAlignment="1">
      <alignment horizontal="center" vertical="center" shrinkToFit="1"/>
    </xf>
    <xf numFmtId="176" fontId="3" fillId="0" borderId="35" xfId="0" applyNumberFormat="1" applyFont="1" applyBorder="1" applyAlignment="1">
      <alignment horizontal="center" vertical="center" shrinkToFit="1"/>
    </xf>
    <xf numFmtId="176" fontId="3" fillId="0" borderId="14" xfId="0" applyNumberFormat="1" applyFont="1" applyBorder="1" applyAlignment="1">
      <alignment horizontal="center" vertical="center" shrinkToFit="1"/>
    </xf>
    <xf numFmtId="176" fontId="3" fillId="0" borderId="37" xfId="0" applyNumberFormat="1" applyFont="1" applyBorder="1" applyAlignment="1">
      <alignment horizontal="center" vertical="center" shrinkToFit="1"/>
    </xf>
    <xf numFmtId="176" fontId="3" fillId="0" borderId="30" xfId="0" applyNumberFormat="1" applyFont="1" applyBorder="1" applyAlignment="1">
      <alignment horizontal="center" vertical="center" shrinkToFit="1"/>
    </xf>
    <xf numFmtId="176" fontId="3" fillId="0" borderId="38" xfId="0" applyNumberFormat="1" applyFont="1" applyBorder="1" applyAlignment="1">
      <alignment horizontal="center" vertical="center" shrinkToFit="1"/>
    </xf>
    <xf numFmtId="176" fontId="3" fillId="0" borderId="7" xfId="0" applyNumberFormat="1" applyFont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horizontal="center" vertical="center" shrinkToFit="1"/>
    </xf>
    <xf numFmtId="176" fontId="3" fillId="0" borderId="9" xfId="0" applyNumberFormat="1" applyFont="1" applyBorder="1" applyAlignment="1">
      <alignment horizontal="center" vertical="center" shrinkToFit="1"/>
    </xf>
    <xf numFmtId="176" fontId="3" fillId="0" borderId="25" xfId="0" applyNumberFormat="1" applyFont="1" applyBorder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 shrinkToFit="1"/>
    </xf>
    <xf numFmtId="176" fontId="5" fillId="0" borderId="0" xfId="0" applyNumberFormat="1" applyFont="1" applyAlignment="1">
      <alignment horizontal="center" vertical="center" shrinkToFit="1"/>
    </xf>
    <xf numFmtId="176" fontId="3" fillId="0" borderId="0" xfId="0" applyNumberFormat="1" applyFont="1" applyAlignment="1">
      <alignment horizontal="center" vertical="center" shrinkToFit="1"/>
    </xf>
    <xf numFmtId="176" fontId="3" fillId="0" borderId="32" xfId="0" applyNumberFormat="1" applyFont="1" applyBorder="1" applyAlignment="1">
      <alignment horizontal="center" vertical="center" shrinkToFit="1"/>
    </xf>
    <xf numFmtId="176" fontId="3" fillId="0" borderId="34" xfId="0" applyNumberFormat="1" applyFont="1" applyBorder="1" applyAlignment="1">
      <alignment horizontal="center" vertical="center" shrinkToFit="1"/>
    </xf>
    <xf numFmtId="176" fontId="3" fillId="0" borderId="33" xfId="0" applyNumberFormat="1" applyFont="1" applyBorder="1" applyAlignment="1">
      <alignment horizontal="center" vertical="center" shrinkToFit="1"/>
    </xf>
    <xf numFmtId="176" fontId="3" fillId="0" borderId="36" xfId="0" applyNumberFormat="1" applyFont="1" applyBorder="1" applyAlignment="1">
      <alignment horizontal="center" vertical="center" shrinkToFit="1"/>
    </xf>
    <xf numFmtId="176" fontId="3" fillId="0" borderId="6" xfId="0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horizontal="center" vertical="center" shrinkToFit="1"/>
    </xf>
    <xf numFmtId="176" fontId="3" fillId="0" borderId="2" xfId="0" applyNumberFormat="1" applyFont="1" applyBorder="1" applyAlignment="1">
      <alignment horizontal="center" vertical="center" shrinkToFit="1"/>
    </xf>
    <xf numFmtId="176" fontId="3" fillId="0" borderId="29" xfId="0" applyNumberFormat="1" applyFont="1" applyBorder="1" applyAlignment="1">
      <alignment horizontal="center" vertical="center" shrinkToFit="1"/>
    </xf>
    <xf numFmtId="176" fontId="3" fillId="0" borderId="31" xfId="0" applyNumberFormat="1" applyFont="1" applyBorder="1" applyAlignment="1">
      <alignment horizontal="center" vertical="center" shrinkToFit="1"/>
    </xf>
    <xf numFmtId="176" fontId="3" fillId="0" borderId="22" xfId="0" applyNumberFormat="1" applyFont="1" applyBorder="1" applyAlignment="1">
      <alignment horizontal="right" vertical="center" shrinkToFit="1"/>
    </xf>
    <xf numFmtId="176" fontId="3" fillId="0" borderId="23" xfId="0" applyNumberFormat="1" applyFont="1" applyBorder="1" applyAlignment="1">
      <alignment horizontal="right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23" xfId="0" applyNumberFormat="1" applyFont="1" applyBorder="1" applyAlignment="1">
      <alignment horizontal="center" vertical="center" shrinkToFit="1"/>
    </xf>
    <xf numFmtId="176" fontId="7" fillId="0" borderId="14" xfId="0" applyNumberFormat="1" applyFont="1" applyBorder="1" applyAlignment="1">
      <alignment horizontal="center" vertical="center" shrinkToFit="1"/>
    </xf>
    <xf numFmtId="176" fontId="7" fillId="0" borderId="20" xfId="0" applyNumberFormat="1" applyFont="1" applyBorder="1" applyAlignment="1">
      <alignment horizontal="center" vertical="center" shrinkToFit="1"/>
    </xf>
    <xf numFmtId="176" fontId="7" fillId="0" borderId="22" xfId="0" applyNumberFormat="1" applyFont="1" applyBorder="1" applyAlignment="1">
      <alignment horizontal="center" vertical="center" shrinkToFit="1"/>
    </xf>
    <xf numFmtId="176" fontId="7" fillId="0" borderId="23" xfId="0" applyNumberFormat="1" applyFont="1" applyBorder="1" applyAlignment="1">
      <alignment horizontal="center" vertical="center" shrinkToFit="1"/>
    </xf>
    <xf numFmtId="176" fontId="3" fillId="0" borderId="23" xfId="0" applyNumberFormat="1" applyFont="1" applyBorder="1" applyAlignment="1">
      <alignment vertical="center" shrinkToFit="1"/>
    </xf>
    <xf numFmtId="38" fontId="7" fillId="0" borderId="1" xfId="1" applyFont="1" applyBorder="1" applyAlignment="1">
      <alignment horizontal="center" vertical="center" shrinkToFit="1"/>
    </xf>
    <xf numFmtId="38" fontId="7" fillId="0" borderId="23" xfId="1" applyFont="1" applyBorder="1" applyAlignment="1">
      <alignment horizontal="center" vertical="center" shrinkToFit="1"/>
    </xf>
    <xf numFmtId="176" fontId="3" fillId="0" borderId="41" xfId="0" applyNumberFormat="1" applyFont="1" applyBorder="1" applyAlignment="1">
      <alignment horizontal="right" vertical="center" shrinkToFit="1"/>
    </xf>
    <xf numFmtId="176" fontId="3" fillId="0" borderId="12" xfId="0" applyNumberFormat="1" applyFont="1" applyBorder="1" applyAlignment="1">
      <alignment horizontal="right" vertical="center" shrinkToFit="1"/>
    </xf>
    <xf numFmtId="38" fontId="7" fillId="0" borderId="15" xfId="1" applyFont="1" applyBorder="1" applyAlignment="1">
      <alignment horizontal="center" vertical="center" shrinkToFit="1"/>
    </xf>
    <xf numFmtId="38" fontId="3" fillId="0" borderId="1" xfId="1" applyFont="1" applyBorder="1" applyAlignment="1">
      <alignment horizontal="center" vertical="center" shrinkToFit="1"/>
    </xf>
    <xf numFmtId="38" fontId="3" fillId="0" borderId="11" xfId="1" applyFont="1" applyBorder="1" applyAlignment="1">
      <alignment horizontal="center" vertical="center" shrinkToFit="1"/>
    </xf>
    <xf numFmtId="38" fontId="3" fillId="0" borderId="23" xfId="1" applyFont="1" applyBorder="1" applyAlignment="1">
      <alignment horizontal="center" vertical="center" shrinkToFit="1"/>
    </xf>
    <xf numFmtId="38" fontId="3" fillId="0" borderId="39" xfId="1" applyFont="1" applyBorder="1" applyAlignment="1">
      <alignment horizontal="center" vertical="center" shrinkToFit="1"/>
    </xf>
    <xf numFmtId="38" fontId="3" fillId="0" borderId="15" xfId="1" applyFont="1" applyBorder="1" applyAlignment="1">
      <alignment horizontal="center" vertical="center" shrinkToFit="1"/>
    </xf>
    <xf numFmtId="38" fontId="3" fillId="0" borderId="17" xfId="1" applyFont="1" applyBorder="1" applyAlignment="1">
      <alignment horizontal="center" vertical="center" shrinkToFit="1"/>
    </xf>
    <xf numFmtId="38" fontId="3" fillId="0" borderId="0" xfId="1" applyFont="1" applyAlignment="1">
      <alignment vertical="center" shrinkToFit="1"/>
    </xf>
    <xf numFmtId="176" fontId="3" fillId="0" borderId="39" xfId="0" applyNumberFormat="1" applyFont="1" applyBorder="1" applyAlignment="1">
      <alignment horizontal="center" vertical="center" shrinkToFit="1"/>
    </xf>
    <xf numFmtId="176" fontId="3" fillId="0" borderId="42" xfId="0" applyNumberFormat="1" applyFont="1" applyBorder="1" applyAlignment="1">
      <alignment horizontal="center" vertical="center" shrinkToFit="1"/>
    </xf>
    <xf numFmtId="176" fontId="3" fillId="0" borderId="7" xfId="0" applyNumberFormat="1" applyFont="1" applyBorder="1" applyAlignment="1">
      <alignment horizontal="right" vertical="center" shrinkToFit="1"/>
    </xf>
    <xf numFmtId="176" fontId="3" fillId="0" borderId="39" xfId="0" applyNumberFormat="1" applyFont="1" applyBorder="1" applyAlignment="1">
      <alignment horizontal="right" vertical="center" shrinkToFit="1"/>
    </xf>
    <xf numFmtId="38" fontId="3" fillId="0" borderId="14" xfId="1" applyFont="1" applyBorder="1" applyAlignment="1">
      <alignment horizontal="center" vertical="center" shrinkToFit="1"/>
    </xf>
    <xf numFmtId="38" fontId="3" fillId="0" borderId="22" xfId="1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1</xdr:row>
      <xdr:rowOff>13804</xdr:rowOff>
    </xdr:from>
    <xdr:to>
      <xdr:col>41</xdr:col>
      <xdr:colOff>1</xdr:colOff>
      <xdr:row>2</xdr:row>
      <xdr:rowOff>69021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2503CFF2-65AA-DA96-DE29-8C819F98A00B}"/>
            </a:ext>
          </a:extLst>
        </xdr:cNvPr>
        <xdr:cNvSpPr/>
      </xdr:nvSpPr>
      <xdr:spPr>
        <a:xfrm>
          <a:off x="8724348" y="96630"/>
          <a:ext cx="1573696" cy="441739"/>
        </a:xfrm>
        <a:prstGeom prst="ellipse">
          <a:avLst/>
        </a:prstGeom>
        <a:noFill/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13804</xdr:colOff>
      <xdr:row>7</xdr:row>
      <xdr:rowOff>55771</xdr:rowOff>
    </xdr:from>
    <xdr:to>
      <xdr:col>50</xdr:col>
      <xdr:colOff>55768</xdr:colOff>
      <xdr:row>7</xdr:row>
      <xdr:rowOff>386523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4018B79F-BFD2-439B-BCAE-96AD98056B27}"/>
            </a:ext>
          </a:extLst>
        </xdr:cNvPr>
        <xdr:cNvSpPr/>
      </xdr:nvSpPr>
      <xdr:spPr>
        <a:xfrm>
          <a:off x="12410108" y="1601858"/>
          <a:ext cx="304247" cy="330752"/>
        </a:xfrm>
        <a:prstGeom prst="ellipse">
          <a:avLst/>
        </a:prstGeom>
        <a:noFill/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235225</xdr:colOff>
      <xdr:row>6</xdr:row>
      <xdr:rowOff>70127</xdr:rowOff>
    </xdr:from>
    <xdr:to>
      <xdr:col>48</xdr:col>
      <xdr:colOff>14907</xdr:colOff>
      <xdr:row>7</xdr:row>
      <xdr:rowOff>553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BAB7C047-CC7E-41A9-8501-15EBEC6C690B}"/>
            </a:ext>
          </a:extLst>
        </xdr:cNvPr>
        <xdr:cNvSpPr/>
      </xdr:nvSpPr>
      <xdr:spPr>
        <a:xfrm>
          <a:off x="11844682" y="1215888"/>
          <a:ext cx="304247" cy="330752"/>
        </a:xfrm>
        <a:prstGeom prst="ellipse">
          <a:avLst/>
        </a:prstGeom>
        <a:noFill/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69023</xdr:colOff>
      <xdr:row>3</xdr:row>
      <xdr:rowOff>27609</xdr:rowOff>
    </xdr:from>
    <xdr:to>
      <xdr:col>20</xdr:col>
      <xdr:colOff>41413</xdr:colOff>
      <xdr:row>5</xdr:row>
      <xdr:rowOff>0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604C2A79-E69A-2D34-3DA2-DEB2D77447E6}"/>
            </a:ext>
          </a:extLst>
        </xdr:cNvPr>
        <xdr:cNvSpPr/>
      </xdr:nvSpPr>
      <xdr:spPr>
        <a:xfrm>
          <a:off x="2650436" y="593587"/>
          <a:ext cx="2181086" cy="358913"/>
        </a:xfrm>
        <a:prstGeom prst="wedgeRoundRectCallout">
          <a:avLst>
            <a:gd name="adj1" fmla="val -63987"/>
            <a:gd name="adj2" fmla="val -98284"/>
            <a:gd name="adj3" fmla="val 16667"/>
          </a:avLst>
        </a:prstGeom>
        <a:ln w="28575">
          <a:solidFill>
            <a:schemeClr val="accent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該当する区分に〇をつける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35</xdr:col>
      <xdr:colOff>83379</xdr:colOff>
      <xdr:row>3</xdr:row>
      <xdr:rowOff>180009</xdr:rowOff>
    </xdr:from>
    <xdr:to>
      <xdr:col>43</xdr:col>
      <xdr:colOff>166204</xdr:colOff>
      <xdr:row>5</xdr:row>
      <xdr:rowOff>152400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C727443C-9DE1-41D3-9447-9CDE6B3ADFA4}"/>
            </a:ext>
          </a:extLst>
        </xdr:cNvPr>
        <xdr:cNvSpPr/>
      </xdr:nvSpPr>
      <xdr:spPr>
        <a:xfrm>
          <a:off x="8807727" y="745987"/>
          <a:ext cx="2181086" cy="358913"/>
        </a:xfrm>
        <a:prstGeom prst="wedgeRoundRectCallout">
          <a:avLst>
            <a:gd name="adj1" fmla="val -34240"/>
            <a:gd name="adj2" fmla="val -129053"/>
            <a:gd name="adj3" fmla="val 16667"/>
          </a:avLst>
        </a:prstGeom>
        <a:ln w="28575">
          <a:solidFill>
            <a:schemeClr val="accent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該当する事業に〇をつける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21</xdr:col>
      <xdr:colOff>13805</xdr:colOff>
      <xdr:row>11</xdr:row>
      <xdr:rowOff>82826</xdr:rowOff>
    </xdr:from>
    <xdr:to>
      <xdr:col>57</xdr:col>
      <xdr:colOff>41413</xdr:colOff>
      <xdr:row>13</xdr:row>
      <xdr:rowOff>124240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13BD1355-504E-D418-31E6-304F584E35EA}"/>
            </a:ext>
          </a:extLst>
        </xdr:cNvPr>
        <xdr:cNvSpPr/>
      </xdr:nvSpPr>
      <xdr:spPr>
        <a:xfrm>
          <a:off x="5066196" y="2747065"/>
          <a:ext cx="9469782" cy="648805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235779</xdr:colOff>
      <xdr:row>13</xdr:row>
      <xdr:rowOff>304801</xdr:rowOff>
    </xdr:from>
    <xdr:to>
      <xdr:col>51</xdr:col>
      <xdr:colOff>55216</xdr:colOff>
      <xdr:row>14</xdr:row>
      <xdr:rowOff>372717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ACBE2DE1-F93A-42B8-BAFC-0FDEA9FF8942}"/>
            </a:ext>
          </a:extLst>
        </xdr:cNvPr>
        <xdr:cNvSpPr/>
      </xdr:nvSpPr>
      <xdr:spPr>
        <a:xfrm>
          <a:off x="9484692" y="3576431"/>
          <a:ext cx="3491394" cy="454438"/>
        </a:xfrm>
        <a:prstGeom prst="wedgeRoundRectCallout">
          <a:avLst>
            <a:gd name="adj1" fmla="val -43178"/>
            <a:gd name="adj2" fmla="val -110215"/>
            <a:gd name="adj3" fmla="val 16667"/>
          </a:avLst>
        </a:prstGeom>
        <a:ln w="28575">
          <a:solidFill>
            <a:schemeClr val="accent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利用日に回数”１”を入力すると自動計算します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20</xdr:col>
      <xdr:colOff>235227</xdr:colOff>
      <xdr:row>19</xdr:row>
      <xdr:rowOff>262835</xdr:rowOff>
    </xdr:from>
    <xdr:to>
      <xdr:col>57</xdr:col>
      <xdr:colOff>553</xdr:colOff>
      <xdr:row>21</xdr:row>
      <xdr:rowOff>138597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E006F6E3-9C52-46D5-8896-8CDAAC1A19DA}"/>
            </a:ext>
          </a:extLst>
        </xdr:cNvPr>
        <xdr:cNvSpPr/>
      </xdr:nvSpPr>
      <xdr:spPr>
        <a:xfrm>
          <a:off x="5025336" y="5853596"/>
          <a:ext cx="9469782" cy="648805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112093</xdr:colOff>
      <xdr:row>21</xdr:row>
      <xdr:rowOff>208722</xdr:rowOff>
    </xdr:from>
    <xdr:to>
      <xdr:col>41</xdr:col>
      <xdr:colOff>234674</xdr:colOff>
      <xdr:row>24</xdr:row>
      <xdr:rowOff>27607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C673B495-7ABE-4CE1-B8E4-FA8F59163BA3}"/>
            </a:ext>
          </a:extLst>
        </xdr:cNvPr>
        <xdr:cNvSpPr/>
      </xdr:nvSpPr>
      <xdr:spPr>
        <a:xfrm>
          <a:off x="9098723" y="6572526"/>
          <a:ext cx="1433994" cy="978451"/>
        </a:xfrm>
        <a:prstGeom prst="wedgeRoundRectCallout">
          <a:avLst>
            <a:gd name="adj1" fmla="val -104461"/>
            <a:gd name="adj2" fmla="val -70683"/>
            <a:gd name="adj3" fmla="val 16667"/>
          </a:avLst>
        </a:prstGeom>
        <a:ln w="28575">
          <a:solidFill>
            <a:schemeClr val="accent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片道利用：１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往復利用：２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利用なし：空欄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52</xdr:col>
      <xdr:colOff>27608</xdr:colOff>
      <xdr:row>21</xdr:row>
      <xdr:rowOff>303698</xdr:rowOff>
    </xdr:from>
    <xdr:to>
      <xdr:col>57</xdr:col>
      <xdr:colOff>138594</xdr:colOff>
      <xdr:row>24</xdr:row>
      <xdr:rowOff>55218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B51B9CA3-42C4-41C8-85A6-B2FEBAE05372}"/>
            </a:ext>
          </a:extLst>
        </xdr:cNvPr>
        <xdr:cNvSpPr/>
      </xdr:nvSpPr>
      <xdr:spPr>
        <a:xfrm>
          <a:off x="13210760" y="6667502"/>
          <a:ext cx="1422399" cy="911086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47</xdr:col>
      <xdr:colOff>41414</xdr:colOff>
      <xdr:row>22</xdr:row>
      <xdr:rowOff>291548</xdr:rowOff>
    </xdr:from>
    <xdr:to>
      <xdr:col>51</xdr:col>
      <xdr:colOff>41413</xdr:colOff>
      <xdr:row>23</xdr:row>
      <xdr:rowOff>276086</xdr:rowOff>
    </xdr:to>
    <xdr:sp macro="" textlink="">
      <xdr:nvSpPr>
        <xdr:cNvPr id="13" name="吹き出し: 角を丸めた四角形 12">
          <a:extLst>
            <a:ext uri="{FF2B5EF4-FFF2-40B4-BE49-F238E27FC236}">
              <a16:creationId xmlns:a16="http://schemas.microsoft.com/office/drawing/2014/main" id="{7A094176-399C-42A6-8E02-6C8FFC1BBDA2}"/>
            </a:ext>
          </a:extLst>
        </xdr:cNvPr>
        <xdr:cNvSpPr/>
      </xdr:nvSpPr>
      <xdr:spPr>
        <a:xfrm>
          <a:off x="11913153" y="7041874"/>
          <a:ext cx="1049130" cy="371060"/>
        </a:xfrm>
        <a:prstGeom prst="wedgeRoundRectCallout">
          <a:avLst>
            <a:gd name="adj1" fmla="val 89414"/>
            <a:gd name="adj2" fmla="val -34273"/>
            <a:gd name="adj3" fmla="val 16667"/>
          </a:avLst>
        </a:prstGeom>
        <a:ln w="28575">
          <a:solidFill>
            <a:schemeClr val="accent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自動計算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</xdr:col>
      <xdr:colOff>193261</xdr:colOff>
      <xdr:row>15</xdr:row>
      <xdr:rowOff>220871</xdr:rowOff>
    </xdr:from>
    <xdr:to>
      <xdr:col>16</xdr:col>
      <xdr:colOff>82825</xdr:colOff>
      <xdr:row>17</xdr:row>
      <xdr:rowOff>303698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6A9DECE9-4BDF-C2C5-323F-016F55C7802B}"/>
            </a:ext>
          </a:extLst>
        </xdr:cNvPr>
        <xdr:cNvSpPr/>
      </xdr:nvSpPr>
      <xdr:spPr>
        <a:xfrm>
          <a:off x="1200978" y="4265545"/>
          <a:ext cx="2774673" cy="855870"/>
        </a:xfrm>
        <a:prstGeom prst="roundRect">
          <a:avLst>
            <a:gd name="adj" fmla="val 6738"/>
          </a:avLst>
        </a:prstGeom>
        <a:solidFill>
          <a:schemeClr val="bg1"/>
        </a:solidFill>
        <a:ln w="28575">
          <a:solidFill>
            <a:schemeClr val="accent5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利用票を入力すると提供票へ自動入力されます。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4"/>
  <sheetViews>
    <sheetView tabSelected="1" view="pageBreakPreview" topLeftCell="A9" zoomScale="69" zoomScaleNormal="80" zoomScaleSheetLayoutView="69" workbookViewId="0">
      <selection activeCell="AZ17" sqref="AZ17"/>
    </sheetView>
  </sheetViews>
  <sheetFormatPr defaultColWidth="3.5" defaultRowHeight="13.5" x14ac:dyDescent="0.15"/>
  <cols>
    <col min="1" max="2" width="1.5" style="1" customWidth="1"/>
    <col min="3" max="16" width="3.5" style="1"/>
    <col min="17" max="18" width="1.625" style="1" customWidth="1"/>
    <col min="19" max="19" width="3.5" style="1"/>
    <col min="20" max="20" width="5" style="1" bestFit="1" customWidth="1"/>
    <col min="21" max="21" width="3.5" style="1"/>
    <col min="22" max="52" width="3.375" style="1" customWidth="1"/>
    <col min="53" max="57" width="3.5" style="1"/>
    <col min="58" max="58" width="2.875" style="1" customWidth="1"/>
    <col min="59" max="16384" width="3.5" style="1"/>
  </cols>
  <sheetData>
    <row r="1" spans="1:57" ht="6" customHeight="1" x14ac:dyDescent="0.15">
      <c r="B1" s="70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71"/>
    </row>
    <row r="2" spans="1:57" ht="30" x14ac:dyDescent="0.15">
      <c r="B2" s="63"/>
      <c r="C2" s="3" t="s">
        <v>41</v>
      </c>
      <c r="D2" s="67" t="s">
        <v>0</v>
      </c>
      <c r="E2" s="68"/>
      <c r="F2" s="69"/>
      <c r="G2" s="4"/>
      <c r="H2" s="5"/>
      <c r="I2" s="69" t="s">
        <v>7</v>
      </c>
      <c r="J2" s="62"/>
      <c r="K2" s="62"/>
      <c r="M2" s="5"/>
      <c r="N2" s="69" t="s">
        <v>8</v>
      </c>
      <c r="O2" s="62"/>
      <c r="P2" s="62"/>
      <c r="Q2" s="65"/>
      <c r="R2" s="6"/>
      <c r="S2" s="60" t="s">
        <v>36</v>
      </c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1" t="s">
        <v>9</v>
      </c>
      <c r="AS2" s="61"/>
      <c r="AT2" s="61"/>
      <c r="AU2" s="61" t="s">
        <v>33</v>
      </c>
      <c r="AV2" s="61"/>
      <c r="AW2" s="62">
        <v>8</v>
      </c>
      <c r="AX2" s="62"/>
      <c r="AY2" s="7" t="s">
        <v>10</v>
      </c>
      <c r="AZ2" s="62">
        <v>7</v>
      </c>
      <c r="BA2" s="62"/>
      <c r="BB2" s="7" t="s">
        <v>11</v>
      </c>
    </row>
    <row r="3" spans="1:57" ht="7.5" customHeight="1" thickBot="1" x14ac:dyDescent="0.2">
      <c r="B3" s="6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66"/>
    </row>
    <row r="4" spans="1:57" ht="15" customHeight="1" thickBo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</row>
    <row r="5" spans="1:57" ht="15" customHeight="1" x14ac:dyDescent="0.15">
      <c r="A5" s="52" t="s">
        <v>1</v>
      </c>
      <c r="B5" s="26"/>
      <c r="C5" s="26"/>
      <c r="D5" s="26"/>
      <c r="E5" s="26" t="s">
        <v>2</v>
      </c>
      <c r="F5" s="26"/>
      <c r="G5" s="26"/>
      <c r="H5" s="53" t="s">
        <v>3</v>
      </c>
      <c r="I5" s="54"/>
      <c r="J5" s="54"/>
      <c r="K5" s="54"/>
      <c r="L5" s="54"/>
      <c r="M5" s="54"/>
      <c r="N5" s="54"/>
      <c r="O5" s="54"/>
      <c r="P5" s="55"/>
      <c r="Q5" s="53" t="s">
        <v>42</v>
      </c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5"/>
      <c r="AD5" s="26" t="s">
        <v>5</v>
      </c>
      <c r="AE5" s="26"/>
      <c r="AF5" s="26"/>
      <c r="AG5" s="26" t="s">
        <v>46</v>
      </c>
      <c r="AH5" s="26"/>
      <c r="AI5" s="26"/>
      <c r="AJ5" s="26"/>
      <c r="AK5" s="26"/>
      <c r="AL5" s="26"/>
      <c r="AM5" s="26"/>
      <c r="AN5" s="26"/>
      <c r="AO5" s="26"/>
      <c r="AP5" s="26"/>
      <c r="AQ5" s="26" t="s">
        <v>6</v>
      </c>
      <c r="AR5" s="26"/>
      <c r="AS5" s="26"/>
      <c r="AT5" s="26"/>
      <c r="AU5" s="26" t="s">
        <v>34</v>
      </c>
      <c r="AV5" s="27"/>
      <c r="AW5" s="34">
        <v>8</v>
      </c>
      <c r="AX5" s="34"/>
      <c r="AY5" s="34" t="s">
        <v>10</v>
      </c>
      <c r="AZ5" s="34">
        <v>6</v>
      </c>
      <c r="BA5" s="34"/>
      <c r="BB5" s="34" t="s">
        <v>11</v>
      </c>
      <c r="BC5" s="34" t="s">
        <v>47</v>
      </c>
      <c r="BD5" s="34"/>
      <c r="BE5" s="35" t="s">
        <v>12</v>
      </c>
    </row>
    <row r="6" spans="1:57" ht="15" customHeight="1" x14ac:dyDescent="0.15">
      <c r="A6" s="40"/>
      <c r="B6" s="30"/>
      <c r="C6" s="30"/>
      <c r="D6" s="30"/>
      <c r="E6" s="30"/>
      <c r="F6" s="30"/>
      <c r="G6" s="30"/>
      <c r="H6" s="56" t="s">
        <v>4</v>
      </c>
      <c r="I6" s="57"/>
      <c r="J6" s="57"/>
      <c r="K6" s="57"/>
      <c r="L6" s="57"/>
      <c r="M6" s="57"/>
      <c r="N6" s="57"/>
      <c r="O6" s="57"/>
      <c r="P6" s="58"/>
      <c r="Q6" s="56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1"/>
      <c r="AW6" s="42"/>
      <c r="AX6" s="42"/>
      <c r="AY6" s="42"/>
      <c r="AZ6" s="42"/>
      <c r="BA6" s="42"/>
      <c r="BB6" s="42"/>
      <c r="BC6" s="42"/>
      <c r="BD6" s="42"/>
      <c r="BE6" s="59"/>
    </row>
    <row r="7" spans="1:57" ht="31.5" customHeight="1" x14ac:dyDescent="0.15">
      <c r="A7" s="40" t="s">
        <v>13</v>
      </c>
      <c r="B7" s="30"/>
      <c r="C7" s="30"/>
      <c r="D7" s="30"/>
      <c r="E7" s="30"/>
      <c r="F7" s="30"/>
      <c r="G7" s="74">
        <v>0</v>
      </c>
      <c r="H7" s="74">
        <v>0</v>
      </c>
      <c r="I7" s="74">
        <v>0</v>
      </c>
      <c r="J7" s="74">
        <v>0</v>
      </c>
      <c r="K7" s="74">
        <v>0</v>
      </c>
      <c r="L7" s="74">
        <v>1</v>
      </c>
      <c r="M7" s="74">
        <v>2</v>
      </c>
      <c r="N7" s="74">
        <v>3</v>
      </c>
      <c r="O7" s="74">
        <v>4</v>
      </c>
      <c r="P7" s="74">
        <v>5</v>
      </c>
      <c r="Q7" s="28" t="s">
        <v>32</v>
      </c>
      <c r="R7" s="43"/>
      <c r="S7" s="43"/>
      <c r="T7" s="44"/>
      <c r="U7" s="28" t="s">
        <v>44</v>
      </c>
      <c r="V7" s="43"/>
      <c r="W7" s="43"/>
      <c r="X7" s="43"/>
      <c r="Y7" s="43"/>
      <c r="Z7" s="43"/>
      <c r="AA7" s="44"/>
      <c r="AB7" s="30" t="s">
        <v>15</v>
      </c>
      <c r="AC7" s="30"/>
      <c r="AD7" s="45" t="s">
        <v>45</v>
      </c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30" t="s">
        <v>18</v>
      </c>
      <c r="AR7" s="30"/>
      <c r="AS7" s="30"/>
      <c r="AT7" s="30" t="s">
        <v>23</v>
      </c>
      <c r="AU7" s="30"/>
      <c r="AV7" s="31"/>
      <c r="AW7" s="42" t="s">
        <v>47</v>
      </c>
      <c r="AX7" s="42"/>
      <c r="AY7" s="11" t="s">
        <v>10</v>
      </c>
      <c r="AZ7" s="42" t="s">
        <v>47</v>
      </c>
      <c r="BA7" s="42"/>
      <c r="BB7" s="11" t="s">
        <v>11</v>
      </c>
      <c r="BC7" s="42" t="s">
        <v>47</v>
      </c>
      <c r="BD7" s="42"/>
      <c r="BE7" s="12" t="s">
        <v>12</v>
      </c>
    </row>
    <row r="8" spans="1:57" ht="31.5" customHeight="1" thickBot="1" x14ac:dyDescent="0.2">
      <c r="A8" s="41"/>
      <c r="B8" s="39"/>
      <c r="C8" s="39"/>
      <c r="D8" s="39"/>
      <c r="E8" s="39"/>
      <c r="F8" s="39"/>
      <c r="G8" s="75"/>
      <c r="H8" s="75"/>
      <c r="I8" s="75"/>
      <c r="J8" s="75"/>
      <c r="K8" s="75"/>
      <c r="L8" s="75"/>
      <c r="M8" s="75"/>
      <c r="N8" s="75"/>
      <c r="O8" s="75"/>
      <c r="P8" s="75"/>
      <c r="Q8" s="47" t="s">
        <v>14</v>
      </c>
      <c r="R8" s="48"/>
      <c r="S8" s="48"/>
      <c r="T8" s="49"/>
      <c r="U8" s="47" t="s">
        <v>43</v>
      </c>
      <c r="V8" s="48"/>
      <c r="W8" s="48"/>
      <c r="X8" s="48"/>
      <c r="Y8" s="48"/>
      <c r="Z8" s="48"/>
      <c r="AA8" s="49"/>
      <c r="AB8" s="39"/>
      <c r="AC8" s="39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39" t="s">
        <v>17</v>
      </c>
      <c r="AR8" s="39"/>
      <c r="AS8" s="39"/>
      <c r="AT8" s="39" t="s">
        <v>31</v>
      </c>
      <c r="AU8" s="39"/>
      <c r="AV8" s="39"/>
      <c r="AW8" s="39"/>
      <c r="AX8" s="39"/>
      <c r="AY8" s="39"/>
      <c r="AZ8" s="39" t="s">
        <v>16</v>
      </c>
      <c r="BA8" s="39"/>
      <c r="BB8" s="39" t="s">
        <v>47</v>
      </c>
      <c r="BC8" s="39"/>
      <c r="BD8" s="39"/>
      <c r="BE8" s="50"/>
    </row>
    <row r="9" spans="1:57" ht="18" customHeight="1" thickBot="1" x14ac:dyDescent="0.2"/>
    <row r="10" spans="1:57" ht="20.25" customHeight="1" thickBot="1" x14ac:dyDescent="0.2">
      <c r="A10" s="76" t="s">
        <v>19</v>
      </c>
      <c r="B10" s="32"/>
      <c r="C10" s="32"/>
      <c r="D10" s="32"/>
      <c r="E10" s="32"/>
      <c r="F10" s="32"/>
      <c r="G10" s="32"/>
      <c r="H10" s="32"/>
      <c r="I10" s="32" t="s">
        <v>35</v>
      </c>
      <c r="J10" s="32"/>
      <c r="K10" s="32"/>
      <c r="L10" s="32"/>
      <c r="M10" s="32"/>
      <c r="N10" s="32"/>
      <c r="O10" s="32"/>
      <c r="P10" s="32" t="s">
        <v>20</v>
      </c>
      <c r="Q10" s="32"/>
      <c r="R10" s="32"/>
      <c r="S10" s="32"/>
      <c r="T10" s="33"/>
      <c r="U10" s="27" t="s">
        <v>24</v>
      </c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54"/>
      <c r="BB10" s="54"/>
      <c r="BC10" s="54"/>
      <c r="BD10" s="54"/>
      <c r="BE10" s="71"/>
    </row>
    <row r="11" spans="1:57" ht="17.25" customHeight="1" x14ac:dyDescent="0.15">
      <c r="A11" s="77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 t="s">
        <v>38</v>
      </c>
      <c r="Q11" s="36"/>
      <c r="R11" s="36"/>
      <c r="S11" s="36"/>
      <c r="T11" s="37"/>
      <c r="U11" s="3" t="s">
        <v>21</v>
      </c>
      <c r="V11" s="3">
        <v>1</v>
      </c>
      <c r="W11" s="3">
        <v>2</v>
      </c>
      <c r="X11" s="3">
        <v>3</v>
      </c>
      <c r="Y11" s="3">
        <v>4</v>
      </c>
      <c r="Z11" s="3">
        <v>5</v>
      </c>
      <c r="AA11" s="3">
        <v>6</v>
      </c>
      <c r="AB11" s="3">
        <v>7</v>
      </c>
      <c r="AC11" s="3">
        <v>8</v>
      </c>
      <c r="AD11" s="3">
        <v>9</v>
      </c>
      <c r="AE11" s="3">
        <v>10</v>
      </c>
      <c r="AF11" s="3">
        <v>11</v>
      </c>
      <c r="AG11" s="3">
        <v>12</v>
      </c>
      <c r="AH11" s="3">
        <v>13</v>
      </c>
      <c r="AI11" s="3">
        <v>14</v>
      </c>
      <c r="AJ11" s="3">
        <v>15</v>
      </c>
      <c r="AK11" s="3">
        <v>16</v>
      </c>
      <c r="AL11" s="3">
        <v>17</v>
      </c>
      <c r="AM11" s="3">
        <v>18</v>
      </c>
      <c r="AN11" s="3">
        <v>19</v>
      </c>
      <c r="AO11" s="3">
        <v>20</v>
      </c>
      <c r="AP11" s="3">
        <v>21</v>
      </c>
      <c r="AQ11" s="3">
        <v>22</v>
      </c>
      <c r="AR11" s="3">
        <v>23</v>
      </c>
      <c r="AS11" s="3">
        <v>24</v>
      </c>
      <c r="AT11" s="3">
        <v>25</v>
      </c>
      <c r="AU11" s="3">
        <v>26</v>
      </c>
      <c r="AV11" s="3">
        <v>27</v>
      </c>
      <c r="AW11" s="3">
        <v>28</v>
      </c>
      <c r="AX11" s="3">
        <v>29</v>
      </c>
      <c r="AY11" s="3">
        <v>30</v>
      </c>
      <c r="AZ11" s="15">
        <v>31</v>
      </c>
      <c r="BA11" s="52" t="s">
        <v>28</v>
      </c>
      <c r="BB11" s="26" t="s">
        <v>29</v>
      </c>
      <c r="BC11" s="26"/>
      <c r="BD11" s="26"/>
      <c r="BE11" s="94"/>
    </row>
    <row r="12" spans="1:57" ht="17.25" customHeight="1" x14ac:dyDescent="0.15">
      <c r="A12" s="77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" t="s">
        <v>22</v>
      </c>
      <c r="V12" s="3" t="s">
        <v>51</v>
      </c>
      <c r="W12" s="3" t="s">
        <v>52</v>
      </c>
      <c r="X12" s="3" t="s">
        <v>53</v>
      </c>
      <c r="Y12" s="3" t="s">
        <v>54</v>
      </c>
      <c r="Z12" s="3" t="s">
        <v>55</v>
      </c>
      <c r="AA12" s="3" t="s">
        <v>56</v>
      </c>
      <c r="AB12" s="3" t="s">
        <v>57</v>
      </c>
      <c r="AC12" s="3" t="s">
        <v>50</v>
      </c>
      <c r="AD12" s="3" t="s">
        <v>52</v>
      </c>
      <c r="AE12" s="3" t="s">
        <v>53</v>
      </c>
      <c r="AF12" s="3" t="s">
        <v>54</v>
      </c>
      <c r="AG12" s="3" t="s">
        <v>55</v>
      </c>
      <c r="AH12" s="3" t="s">
        <v>56</v>
      </c>
      <c r="AI12" s="3" t="s">
        <v>57</v>
      </c>
      <c r="AJ12" s="3" t="s">
        <v>50</v>
      </c>
      <c r="AK12" s="3" t="s">
        <v>52</v>
      </c>
      <c r="AL12" s="3" t="s">
        <v>53</v>
      </c>
      <c r="AM12" s="3" t="s">
        <v>54</v>
      </c>
      <c r="AN12" s="3" t="s">
        <v>55</v>
      </c>
      <c r="AO12" s="3" t="s">
        <v>56</v>
      </c>
      <c r="AP12" s="3" t="s">
        <v>57</v>
      </c>
      <c r="AQ12" s="3" t="s">
        <v>50</v>
      </c>
      <c r="AR12" s="3" t="s">
        <v>52</v>
      </c>
      <c r="AS12" s="3" t="s">
        <v>53</v>
      </c>
      <c r="AT12" s="3" t="s">
        <v>54</v>
      </c>
      <c r="AU12" s="3" t="s">
        <v>55</v>
      </c>
      <c r="AV12" s="3" t="s">
        <v>56</v>
      </c>
      <c r="AW12" s="3" t="s">
        <v>57</v>
      </c>
      <c r="AX12" s="3" t="s">
        <v>50</v>
      </c>
      <c r="AY12" s="3" t="s">
        <v>52</v>
      </c>
      <c r="AZ12" s="15" t="s">
        <v>53</v>
      </c>
      <c r="BA12" s="40"/>
      <c r="BB12" s="30"/>
      <c r="BC12" s="30"/>
      <c r="BD12" s="30"/>
      <c r="BE12" s="38"/>
    </row>
    <row r="13" spans="1:57" ht="30" customHeight="1" x14ac:dyDescent="0.15">
      <c r="A13" s="77" t="s">
        <v>48</v>
      </c>
      <c r="B13" s="36"/>
      <c r="C13" s="36"/>
      <c r="D13" s="36"/>
      <c r="E13" s="36"/>
      <c r="F13" s="36"/>
      <c r="G13" s="36"/>
      <c r="H13" s="36"/>
      <c r="I13" s="36" t="s">
        <v>49</v>
      </c>
      <c r="J13" s="36"/>
      <c r="K13" s="36"/>
      <c r="L13" s="36"/>
      <c r="M13" s="36"/>
      <c r="N13" s="36"/>
      <c r="O13" s="36"/>
      <c r="P13" s="81">
        <v>5000</v>
      </c>
      <c r="Q13" s="81"/>
      <c r="R13" s="81"/>
      <c r="S13" s="81"/>
      <c r="T13" s="29" t="s">
        <v>39</v>
      </c>
      <c r="U13" s="5" t="s">
        <v>25</v>
      </c>
      <c r="V13" s="3"/>
      <c r="W13" s="3"/>
      <c r="X13" s="3"/>
      <c r="Y13" s="3"/>
      <c r="Z13" s="3"/>
      <c r="AA13" s="3"/>
      <c r="AB13" s="3">
        <v>1</v>
      </c>
      <c r="AC13" s="3"/>
      <c r="AD13" s="3"/>
      <c r="AE13" s="3"/>
      <c r="AF13" s="3"/>
      <c r="AG13" s="3"/>
      <c r="AH13" s="3"/>
      <c r="AI13" s="3">
        <v>1</v>
      </c>
      <c r="AJ13" s="3"/>
      <c r="AK13" s="3"/>
      <c r="AL13" s="3"/>
      <c r="AM13" s="3"/>
      <c r="AN13" s="3"/>
      <c r="AO13" s="3"/>
      <c r="AP13" s="3">
        <v>1</v>
      </c>
      <c r="AQ13" s="3"/>
      <c r="AR13" s="3"/>
      <c r="AS13" s="3"/>
      <c r="AT13" s="3"/>
      <c r="AU13" s="3"/>
      <c r="AV13" s="3"/>
      <c r="AW13" s="3">
        <v>1</v>
      </c>
      <c r="AX13" s="3"/>
      <c r="AY13" s="3"/>
      <c r="AZ13" s="15"/>
      <c r="BA13" s="17">
        <f>SUM(V13:AZ13)</f>
        <v>4</v>
      </c>
      <c r="BB13" s="86">
        <f>P13*BA13</f>
        <v>20000</v>
      </c>
      <c r="BC13" s="86"/>
      <c r="BD13" s="87"/>
      <c r="BE13" s="12" t="s">
        <v>30</v>
      </c>
    </row>
    <row r="14" spans="1:57" ht="30" customHeight="1" x14ac:dyDescent="0.15">
      <c r="A14" s="7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81"/>
      <c r="Q14" s="81"/>
      <c r="R14" s="81"/>
      <c r="S14" s="81"/>
      <c r="T14" s="30"/>
      <c r="U14" s="5" t="s">
        <v>26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15"/>
      <c r="BA14" s="17"/>
      <c r="BB14" s="86"/>
      <c r="BC14" s="86"/>
      <c r="BD14" s="87"/>
      <c r="BE14" s="12" t="s">
        <v>30</v>
      </c>
    </row>
    <row r="15" spans="1:57" ht="30" customHeight="1" x14ac:dyDescent="0.15">
      <c r="A15" s="7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81"/>
      <c r="Q15" s="81"/>
      <c r="R15" s="81"/>
      <c r="S15" s="81"/>
      <c r="T15" s="29" t="s">
        <v>39</v>
      </c>
      <c r="U15" s="5" t="s">
        <v>25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15"/>
      <c r="BA15" s="17">
        <f>SUM(V15:AZ15)</f>
        <v>0</v>
      </c>
      <c r="BB15" s="21">
        <f>P15*BA15</f>
        <v>0</v>
      </c>
      <c r="BC15" s="21"/>
      <c r="BD15" s="22"/>
      <c r="BE15" s="12" t="s">
        <v>30</v>
      </c>
    </row>
    <row r="16" spans="1:57" ht="30" customHeight="1" x14ac:dyDescent="0.15">
      <c r="A16" s="7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81"/>
      <c r="Q16" s="81"/>
      <c r="R16" s="81"/>
      <c r="S16" s="81"/>
      <c r="T16" s="30"/>
      <c r="U16" s="5" t="s">
        <v>26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15"/>
      <c r="BA16" s="17"/>
      <c r="BB16" s="21"/>
      <c r="BC16" s="21"/>
      <c r="BD16" s="22"/>
      <c r="BE16" s="12" t="s">
        <v>30</v>
      </c>
    </row>
    <row r="17" spans="1:58" ht="30" customHeight="1" x14ac:dyDescent="0.15">
      <c r="A17" s="77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81"/>
      <c r="Q17" s="81"/>
      <c r="R17" s="81"/>
      <c r="S17" s="81"/>
      <c r="T17" s="29" t="s">
        <v>39</v>
      </c>
      <c r="U17" s="5" t="s">
        <v>25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15"/>
      <c r="BA17" s="17">
        <f>SUM(V17:AZ17)</f>
        <v>0</v>
      </c>
      <c r="BB17" s="21">
        <f>P17*BA17</f>
        <v>0</v>
      </c>
      <c r="BC17" s="21"/>
      <c r="BD17" s="22"/>
      <c r="BE17" s="12" t="s">
        <v>30</v>
      </c>
    </row>
    <row r="18" spans="1:58" ht="30" customHeight="1" x14ac:dyDescent="0.15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81"/>
      <c r="Q18" s="81"/>
      <c r="R18" s="81"/>
      <c r="S18" s="81"/>
      <c r="T18" s="30"/>
      <c r="U18" s="5" t="s">
        <v>26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15"/>
      <c r="BA18" s="17"/>
      <c r="BB18" s="21"/>
      <c r="BC18" s="21"/>
      <c r="BD18" s="22"/>
      <c r="BE18" s="12" t="s">
        <v>30</v>
      </c>
    </row>
    <row r="19" spans="1:58" ht="30" customHeight="1" x14ac:dyDescent="0.15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81"/>
      <c r="Q19" s="81"/>
      <c r="R19" s="81"/>
      <c r="S19" s="81"/>
      <c r="T19" s="29" t="s">
        <v>39</v>
      </c>
      <c r="U19" s="5" t="s">
        <v>25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15"/>
      <c r="BA19" s="17">
        <f>SUM(V19:AZ19)</f>
        <v>0</v>
      </c>
      <c r="BB19" s="21">
        <f>P19*BA19</f>
        <v>0</v>
      </c>
      <c r="BC19" s="21"/>
      <c r="BD19" s="22"/>
      <c r="BE19" s="12" t="s">
        <v>30</v>
      </c>
    </row>
    <row r="20" spans="1:58" ht="30" customHeight="1" thickBot="1" x14ac:dyDescent="0.2">
      <c r="A20" s="78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82"/>
      <c r="Q20" s="82"/>
      <c r="R20" s="82"/>
      <c r="S20" s="82"/>
      <c r="T20" s="39"/>
      <c r="U20" s="80" t="s">
        <v>26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93"/>
      <c r="BA20" s="18"/>
      <c r="BB20" s="23"/>
      <c r="BC20" s="23"/>
      <c r="BD20" s="24"/>
      <c r="BE20" s="14" t="s">
        <v>30</v>
      </c>
    </row>
    <row r="21" spans="1:58" ht="30" customHeight="1" x14ac:dyDescent="0.15">
      <c r="A21" s="76" t="s">
        <v>37</v>
      </c>
      <c r="B21" s="32"/>
      <c r="C21" s="32"/>
      <c r="D21" s="32"/>
      <c r="E21" s="32"/>
      <c r="F21" s="32"/>
      <c r="G21" s="32"/>
      <c r="H21" s="32"/>
      <c r="I21" s="32" t="s">
        <v>49</v>
      </c>
      <c r="J21" s="32"/>
      <c r="K21" s="32"/>
      <c r="L21" s="32"/>
      <c r="M21" s="32"/>
      <c r="N21" s="32"/>
      <c r="O21" s="32"/>
      <c r="P21" s="85">
        <v>300</v>
      </c>
      <c r="Q21" s="85"/>
      <c r="R21" s="85"/>
      <c r="S21" s="85"/>
      <c r="T21" s="25" t="s">
        <v>39</v>
      </c>
      <c r="U21" s="13" t="s">
        <v>25</v>
      </c>
      <c r="V21" s="9"/>
      <c r="W21" s="9"/>
      <c r="X21" s="9"/>
      <c r="Y21" s="9"/>
      <c r="Z21" s="9"/>
      <c r="AA21" s="9"/>
      <c r="AB21" s="9">
        <v>1</v>
      </c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>
        <v>2</v>
      </c>
      <c r="AQ21" s="9"/>
      <c r="AR21" s="9"/>
      <c r="AS21" s="9"/>
      <c r="AT21" s="9"/>
      <c r="AU21" s="9"/>
      <c r="AV21" s="9"/>
      <c r="AW21" s="9">
        <v>2</v>
      </c>
      <c r="AX21" s="9"/>
      <c r="AY21" s="9"/>
      <c r="AZ21" s="16"/>
      <c r="BA21" s="20">
        <f>SUM(V21:AZ21)</f>
        <v>5</v>
      </c>
      <c r="BB21" s="90">
        <f>P21*BA21</f>
        <v>1500</v>
      </c>
      <c r="BC21" s="90"/>
      <c r="BD21" s="91"/>
      <c r="BE21" s="10" t="s">
        <v>30</v>
      </c>
    </row>
    <row r="22" spans="1:58" ht="30" customHeight="1" thickBot="1" x14ac:dyDescent="0.2">
      <c r="A22" s="78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82"/>
      <c r="Q22" s="82"/>
      <c r="R22" s="82"/>
      <c r="S22" s="82"/>
      <c r="T22" s="39"/>
      <c r="U22" s="80" t="s">
        <v>26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93"/>
      <c r="BA22" s="18"/>
      <c r="BB22" s="88"/>
      <c r="BC22" s="88"/>
      <c r="BD22" s="89"/>
      <c r="BE22" s="14" t="s">
        <v>30</v>
      </c>
    </row>
    <row r="23" spans="1:58" ht="30" customHeight="1" x14ac:dyDescent="0.15">
      <c r="A23" s="83" t="s">
        <v>27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95"/>
      <c r="BB23" s="97">
        <f>SUM(BB13,BB15,BB17,BB19)+BB21</f>
        <v>21500</v>
      </c>
      <c r="BC23" s="90"/>
      <c r="BD23" s="91"/>
      <c r="BE23" s="10" t="s">
        <v>30</v>
      </c>
    </row>
    <row r="24" spans="1:58" ht="30" customHeight="1" thickBot="1" x14ac:dyDescent="0.2">
      <c r="A24" s="72" t="s">
        <v>40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96"/>
      <c r="BB24" s="98" cm="1">
        <f t="array" ref="BB24">SUM(BB13,BB15,BB17,BB19)*0.1+(SUM(COUNTIF(V21:AZ21, {1,2}))*P21)</f>
        <v>2900</v>
      </c>
      <c r="BC24" s="88"/>
      <c r="BD24" s="89"/>
      <c r="BE24" s="14" t="s">
        <v>30</v>
      </c>
      <c r="BF24" s="92"/>
    </row>
  </sheetData>
  <mergeCells count="94">
    <mergeCell ref="P19:S20"/>
    <mergeCell ref="T19:T20"/>
    <mergeCell ref="P13:S14"/>
    <mergeCell ref="T13:T14"/>
    <mergeCell ref="A13:H14"/>
    <mergeCell ref="I13:O14"/>
    <mergeCell ref="A15:H16"/>
    <mergeCell ref="I15:O16"/>
    <mergeCell ref="A17:H18"/>
    <mergeCell ref="I17:O18"/>
    <mergeCell ref="A19:H20"/>
    <mergeCell ref="I19:O20"/>
    <mergeCell ref="BB19:BD19"/>
    <mergeCell ref="BB20:BD20"/>
    <mergeCell ref="BB24:BD24"/>
    <mergeCell ref="P21:S22"/>
    <mergeCell ref="T21:T22"/>
    <mergeCell ref="BB21:BD21"/>
    <mergeCell ref="BB22:BD22"/>
    <mergeCell ref="A24:BA24"/>
    <mergeCell ref="A21:H22"/>
    <mergeCell ref="I21:O22"/>
    <mergeCell ref="A23:BA23"/>
    <mergeCell ref="BB23:BD23"/>
    <mergeCell ref="BB13:BD13"/>
    <mergeCell ref="BB14:BD14"/>
    <mergeCell ref="BB15:BD15"/>
    <mergeCell ref="BB16:BD16"/>
    <mergeCell ref="P17:S18"/>
    <mergeCell ref="T17:T18"/>
    <mergeCell ref="BB17:BD17"/>
    <mergeCell ref="BB18:BD18"/>
    <mergeCell ref="P15:S16"/>
    <mergeCell ref="T15:T16"/>
    <mergeCell ref="A7:F8"/>
    <mergeCell ref="G7:G8"/>
    <mergeCell ref="H7:H8"/>
    <mergeCell ref="I7:I8"/>
    <mergeCell ref="J7:J8"/>
    <mergeCell ref="P10:T10"/>
    <mergeCell ref="U10:BE10"/>
    <mergeCell ref="P11:S12"/>
    <mergeCell ref="T11:T12"/>
    <mergeCell ref="BA11:BA12"/>
    <mergeCell ref="BB11:BE12"/>
    <mergeCell ref="K7:K8"/>
    <mergeCell ref="AZ7:BA7"/>
    <mergeCell ref="BC7:BD7"/>
    <mergeCell ref="AZ8:BA8"/>
    <mergeCell ref="BB8:BE8"/>
    <mergeCell ref="A10:H12"/>
    <mergeCell ref="I10:O12"/>
    <mergeCell ref="AQ5:AT6"/>
    <mergeCell ref="AU5:AV6"/>
    <mergeCell ref="L7:L8"/>
    <mergeCell ref="M7:M8"/>
    <mergeCell ref="N7:N8"/>
    <mergeCell ref="O7:O8"/>
    <mergeCell ref="P7:P8"/>
    <mergeCell ref="Q8:T8"/>
    <mergeCell ref="U8:AA8"/>
    <mergeCell ref="AQ8:AS8"/>
    <mergeCell ref="AT8:AY8"/>
    <mergeCell ref="U7:AA7"/>
    <mergeCell ref="Q7:T7"/>
    <mergeCell ref="AB7:AC8"/>
    <mergeCell ref="AD7:AP8"/>
    <mergeCell ref="AQ7:AS7"/>
    <mergeCell ref="AT7:AV7"/>
    <mergeCell ref="AW7:AX7"/>
    <mergeCell ref="BB5:BB6"/>
    <mergeCell ref="BC5:BD6"/>
    <mergeCell ref="BE5:BE6"/>
    <mergeCell ref="H6:P6"/>
    <mergeCell ref="AW5:AX6"/>
    <mergeCell ref="AY5:AY6"/>
    <mergeCell ref="AZ5:BA6"/>
    <mergeCell ref="AR2:AT2"/>
    <mergeCell ref="AU2:AV2"/>
    <mergeCell ref="AW2:AX2"/>
    <mergeCell ref="AZ2:BA2"/>
    <mergeCell ref="A4:BE4"/>
    <mergeCell ref="B1:B3"/>
    <mergeCell ref="Q1:Q3"/>
    <mergeCell ref="D2:F2"/>
    <mergeCell ref="I2:K2"/>
    <mergeCell ref="N2:P2"/>
    <mergeCell ref="S2:AQ2"/>
    <mergeCell ref="A5:D6"/>
    <mergeCell ref="E5:G6"/>
    <mergeCell ref="H5:P5"/>
    <mergeCell ref="Q5:AC6"/>
    <mergeCell ref="AD5:AF6"/>
    <mergeCell ref="AG5:AP6"/>
  </mergeCells>
  <phoneticPr fontId="1"/>
  <printOptions horizontalCentered="1"/>
  <pageMargins left="0.39370078740157483" right="0.39370078740157483" top="1.1811023622047245" bottom="0.39370078740157483" header="0.31496062992125984" footer="0.31496062992125984"/>
  <pageSetup paperSize="9" scale="73" orientation="landscape" r:id="rId1"/>
  <headerFooter>
    <oddHeader>&amp;L&amp;"BIZ UDPゴシック,標準"&amp;14【記入例】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原本</vt:lpstr>
      <vt:lpstr>原本!Print_Area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東海林 かおり</dc:creator>
  <cp:lastModifiedBy>東海林 かおり</cp:lastModifiedBy>
  <cp:lastPrinted>2026-08-10T01:07:16Z</cp:lastPrinted>
  <dcterms:created xsi:type="dcterms:W3CDTF">2017-02-15T05:19:40Z</dcterms:created>
  <dcterms:modified xsi:type="dcterms:W3CDTF">2026-08-10T01:07:19Z</dcterms:modified>
</cp:coreProperties>
</file>